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adipta MM\OFFLINE ENQUIRY\FLOATED MANUAL ENQ\12301088 - Damaged (missing) Bas Bar &amp; Bus Duct for Bellary Unit-3\"/>
    </mc:Choice>
  </mc:AlternateContent>
  <bookViews>
    <workbookView xWindow="0" yWindow="0" windowWidth="19200" windowHeight="11595" tabRatio="738"/>
  </bookViews>
  <sheets>
    <sheet name="PRICE FORMAT-PRICE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4" i="2" l="1"/>
  <c r="L34" i="2"/>
  <c r="K34" i="2"/>
  <c r="H31" i="2" l="1"/>
  <c r="J31" i="2" s="1"/>
  <c r="H32" i="2"/>
  <c r="J32" i="2" s="1"/>
  <c r="K32" i="2" s="1"/>
  <c r="H33" i="2"/>
  <c r="J33" i="2" s="1"/>
  <c r="H34" i="2"/>
  <c r="J34" i="2" s="1"/>
  <c r="H13" i="2"/>
  <c r="J13" i="2" s="1"/>
  <c r="H14" i="2"/>
  <c r="J14" i="2" s="1"/>
  <c r="K14" i="2" s="1"/>
  <c r="H15" i="2"/>
  <c r="J15" i="2" s="1"/>
  <c r="H16" i="2"/>
  <c r="J16" i="2" s="1"/>
  <c r="K16" i="2" s="1"/>
  <c r="H17" i="2"/>
  <c r="J17" i="2" s="1"/>
  <c r="H18" i="2"/>
  <c r="J18" i="2" s="1"/>
  <c r="K18" i="2" s="1"/>
  <c r="H19" i="2"/>
  <c r="J19" i="2" s="1"/>
  <c r="H20" i="2"/>
  <c r="J20" i="2" s="1"/>
  <c r="K20" i="2" s="1"/>
  <c r="H21" i="2"/>
  <c r="J21" i="2" s="1"/>
  <c r="H22" i="2"/>
  <c r="J22" i="2" s="1"/>
  <c r="K22" i="2" s="1"/>
  <c r="H23" i="2"/>
  <c r="J23" i="2" s="1"/>
  <c r="H24" i="2"/>
  <c r="J24" i="2" s="1"/>
  <c r="K24" i="2" s="1"/>
  <c r="H25" i="2"/>
  <c r="J25" i="2" s="1"/>
  <c r="H26" i="2"/>
  <c r="J26" i="2" s="1"/>
  <c r="K26" i="2" s="1"/>
  <c r="H27" i="2"/>
  <c r="J27" i="2" s="1"/>
  <c r="H28" i="2"/>
  <c r="J28" i="2" s="1"/>
  <c r="K28" i="2" s="1"/>
  <c r="H29" i="2"/>
  <c r="J29" i="2" s="1"/>
  <c r="H30" i="2"/>
  <c r="J30" i="2" s="1"/>
  <c r="K30" i="2" s="1"/>
  <c r="M33" i="2" l="1"/>
  <c r="K33" i="2"/>
  <c r="L33" i="2"/>
  <c r="M31" i="2"/>
  <c r="K31" i="2"/>
  <c r="L31" i="2"/>
  <c r="M32" i="2"/>
  <c r="L32" i="2"/>
  <c r="M21" i="2"/>
  <c r="L21" i="2"/>
  <c r="K21" i="2"/>
  <c r="M13" i="2"/>
  <c r="L13" i="2"/>
  <c r="K13" i="2"/>
  <c r="M23" i="2"/>
  <c r="L23" i="2"/>
  <c r="K23" i="2"/>
  <c r="M15" i="2"/>
  <c r="L15" i="2"/>
  <c r="K15" i="2"/>
  <c r="M29" i="2"/>
  <c r="L29" i="2"/>
  <c r="K29" i="2"/>
  <c r="M25" i="2"/>
  <c r="K25" i="2"/>
  <c r="L25" i="2"/>
  <c r="M17" i="2"/>
  <c r="K17" i="2"/>
  <c r="L17" i="2"/>
  <c r="M27" i="2"/>
  <c r="L27" i="2"/>
  <c r="K27" i="2"/>
  <c r="M19" i="2"/>
  <c r="L19" i="2"/>
  <c r="K19" i="2"/>
  <c r="M30" i="2"/>
  <c r="M28" i="2"/>
  <c r="M26" i="2"/>
  <c r="M24" i="2"/>
  <c r="M22" i="2"/>
  <c r="M20" i="2"/>
  <c r="M18" i="2"/>
  <c r="M16" i="2"/>
  <c r="M14" i="2"/>
  <c r="L30" i="2"/>
  <c r="L28" i="2"/>
  <c r="L26" i="2"/>
  <c r="L24" i="2"/>
  <c r="L22" i="2"/>
  <c r="L20" i="2"/>
  <c r="L18" i="2"/>
  <c r="L16" i="2"/>
  <c r="L14" i="2"/>
  <c r="H12" i="2"/>
  <c r="J12" i="2" s="1"/>
  <c r="N14" i="2" l="1"/>
  <c r="N22" i="2"/>
  <c r="N30" i="2"/>
  <c r="N25" i="2"/>
  <c r="N13" i="2"/>
  <c r="N33" i="2"/>
  <c r="N34" i="2"/>
  <c r="N31" i="2"/>
  <c r="N32" i="2"/>
  <c r="N24" i="2"/>
  <c r="N17" i="2"/>
  <c r="N18" i="2"/>
  <c r="N26" i="2"/>
  <c r="N27" i="2"/>
  <c r="N15" i="2"/>
  <c r="N16" i="2"/>
  <c r="N23" i="2"/>
  <c r="N20" i="2"/>
  <c r="N28" i="2"/>
  <c r="N19" i="2"/>
  <c r="N29" i="2"/>
  <c r="N21" i="2"/>
  <c r="M12" i="2"/>
  <c r="L12" i="2"/>
  <c r="K12" i="2"/>
  <c r="H9" i="2"/>
  <c r="N12" i="2" l="1"/>
  <c r="H10" i="2"/>
  <c r="J10" i="2" s="1"/>
  <c r="M10" i="2" s="1"/>
  <c r="H11" i="2"/>
  <c r="J11" i="2" s="1"/>
  <c r="J9" i="2"/>
  <c r="K10" i="2" l="1"/>
  <c r="M9" i="2"/>
  <c r="K9" i="2"/>
  <c r="L9" i="2"/>
  <c r="K11" i="2"/>
  <c r="M11" i="2"/>
  <c r="L11" i="2"/>
  <c r="L10" i="2"/>
  <c r="N36" i="2" l="1"/>
  <c r="N11" i="2"/>
  <c r="N9" i="2"/>
  <c r="N10" i="2"/>
  <c r="N35" i="2" l="1"/>
  <c r="N37" i="2" s="1"/>
</calcChain>
</file>

<file path=xl/sharedStrings.xml><?xml version="1.0" encoding="utf-8"?>
<sst xmlns="http://schemas.openxmlformats.org/spreadsheetml/2006/main" count="113" uniqueCount="89">
  <si>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</si>
  <si>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</si>
  <si>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</si>
  <si>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</si>
  <si>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</si>
  <si>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</si>
  <si>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</si>
  <si>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</si>
  <si>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</si>
  <si>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</si>
  <si>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</si>
  <si>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</si>
  <si>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</si>
  <si>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</si>
  <si>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</si>
  <si>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</si>
  <si>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</si>
  <si>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LANDED COST FOR EVALUATION PURPOSE ONLY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</si>
  <si>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</si>
  <si>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</si>
  <si>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</si>
  <si>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</si>
  <si>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</si>
  <si>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</si>
  <si>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</si>
  <si>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</si>
  <si>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</si>
  <si>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</si>
  <si>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</si>
  <si>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t>EA</t>
  </si>
  <si>
    <t>ITEM: ITEMS FOR BELLARY UNIT-3</t>
  </si>
  <si>
    <t>TENDER REF: 12301088</t>
  </si>
  <si>
    <r>
      <t xml:space="preserve">HSN CODE 
</t>
    </r>
    <r>
      <rPr>
        <sz val="10"/>
        <color indexed="12"/>
        <rFont val="Arial Narrow"/>
        <family val="2"/>
      </rPr>
      <t>(To be 
mentioned 
by Bidder)</t>
    </r>
  </si>
  <si>
    <t>TOTAL FOR PRICE FOR ALL LINE ITEMS OF A (Sr. No. 1 to 26)</t>
  </si>
  <si>
    <t>EL1901IBM22</t>
  </si>
  <si>
    <t>SWTCD220N25</t>
  </si>
  <si>
    <t>SWASA415N10</t>
  </si>
  <si>
    <t>ELLPGCLMS063</t>
  </si>
  <si>
    <t>ELBLRMIS01</t>
  </si>
  <si>
    <t>ELBLRMIS02</t>
  </si>
  <si>
    <t>ELBLRMIS05</t>
  </si>
  <si>
    <t>ELBLRMIS06</t>
  </si>
  <si>
    <t>ELBLRMIS07</t>
  </si>
  <si>
    <t>ELBLRMIS08</t>
  </si>
  <si>
    <t>ELBLRMIS09</t>
  </si>
  <si>
    <t>ELBLRMIS10</t>
  </si>
  <si>
    <t>ELBLRMIS11</t>
  </si>
  <si>
    <t>ELBLRMIS12</t>
  </si>
  <si>
    <t>ELBLRMIS13</t>
  </si>
  <si>
    <t>ELBLRMIS14</t>
  </si>
  <si>
    <t>ELBLRMIS15</t>
  </si>
  <si>
    <t>ELBLRMIS16</t>
  </si>
  <si>
    <t>ELBLRMIS17</t>
  </si>
  <si>
    <t>ELBLRMIS18</t>
  </si>
  <si>
    <t>ELBLRMIS19</t>
  </si>
  <si>
    <t>ELBLRMIS20</t>
  </si>
  <si>
    <t>ELBLRMIS21</t>
  </si>
  <si>
    <t>ELBLRMIS22</t>
  </si>
  <si>
    <t>HBFFAEAGNBA1BNA1XE</t>
  </si>
  <si>
    <t>ELBLRMIS23</t>
  </si>
  <si>
    <t>LOCAL REMOTE SWITCH</t>
  </si>
  <si>
    <t>BREAKER CONTROL SWITCH TNC 25A 220V DC</t>
  </si>
  <si>
    <t>AMMETER SELECTOR SWITCH 10A 415V AC</t>
  </si>
  <si>
    <t>CONTROL BUS COPPER 320mm LENGTH</t>
  </si>
  <si>
    <t>CONTROL BUS COPPER 120mm LENGTH</t>
  </si>
  <si>
    <t>CONTROL BUS ALUMINIUM 120mm length</t>
  </si>
  <si>
    <t>CONTROL BUS COPPER 750mm LENGTH</t>
  </si>
  <si>
    <t>CONTROL BUS COPPER 600mm LENGTH</t>
  </si>
  <si>
    <t>CONTROL BUS ALUMINIUM 600mm length</t>
  </si>
  <si>
    <t>ALUMINIUM FISH PLATE 435mm</t>
  </si>
  <si>
    <t>Copper control Bus Bar 480</t>
  </si>
  <si>
    <t>Copper control Bus Bar 185</t>
  </si>
  <si>
    <t>Copper control Bus Bar 135</t>
  </si>
  <si>
    <t>Alluminium Space Heater Bus Bar 135</t>
  </si>
  <si>
    <t>Copper control Bus Bar 235</t>
  </si>
  <si>
    <t>Alluminium Space Heater Bus Bar 235</t>
  </si>
  <si>
    <t>KAYCEE B/C TSS (TRIP SELECTOR SWITCH)</t>
  </si>
  <si>
    <t>DOOR HANDEL</t>
  </si>
  <si>
    <t>NUM</t>
  </si>
  <si>
    <t>ON/OFF SWITCH FOR SFU MODEL</t>
  </si>
  <si>
    <t>RUBBER BELLOW</t>
  </si>
  <si>
    <t>Alluminium Space Heater Bus Bar 185MM</t>
  </si>
  <si>
    <t>Copper control Bus Bar 135MM</t>
  </si>
  <si>
    <t>Copper control Bus Bar 500</t>
  </si>
  <si>
    <t>REM615 NUMERICAL RELAY</t>
  </si>
  <si>
    <t>HARDWARE FOR BELLARY</t>
  </si>
  <si>
    <t>LOT</t>
  </si>
  <si>
    <t>NOTE: KINDLY REFER ATTACHED BOQ FOR DETAILS</t>
  </si>
  <si>
    <r>
      <t xml:space="preserve">PRICE FORMAT </t>
    </r>
    <r>
      <rPr>
        <b/>
        <sz val="14"/>
        <color indexed="10"/>
        <rFont val="Arial Narrow"/>
        <family val="2"/>
      </rPr>
      <t>(PRICED)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</si>
</sst>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Arial Narrow"/>
      <family val="2"/>
    </font>
    <font>
      <sz val="10"/>
      <color theme="1"/>
      <name val="Arial Narrow"/>
      <family val="2"/>
    </font>
    <font>
      <b/>
      <sz val="14"/>
      <color rgb="FF0066FF"/>
      <name val="Arial Narrow"/>
      <family val="2"/>
    </font>
    <font>
      <b/>
      <sz val="14"/>
      <color indexed="10"/>
      <name val="Arial Narrow"/>
      <family val="2"/>
    </font>
    <font>
      <b/>
      <sz val="14"/>
      <color rgb="FF00CC00"/>
      <name val="Arial Narrow"/>
      <family val="2"/>
    </font>
    <font>
      <b/>
      <sz val="14"/>
      <color rgb="FF7030A0"/>
      <name val="Arial Narrow"/>
      <family val="2"/>
    </font>
    <font>
      <sz val="10"/>
      <name val="Arial"/>
    </font>
    <font>
      <sz val="10"/>
      <name val="Arial Narrow"/>
      <family val="2"/>
    </font>
    <font>
      <sz val="10"/>
      <color rgb="FF000000"/>
      <name val="Arial Narrow"/>
      <family val="2"/>
    </font>
    <font>
      <sz val="10"/>
      <color indexed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47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9" fillId="0" borderId="0"/>
    <xf numFmtId="164" fontId="2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right"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164" fontId="4" fillId="2" borderId="1" xfId="1" applyFont="1" applyFill="1" applyBorder="1" applyAlignment="1">
      <alignment horizontal="center" vertical="center" wrapText="1"/>
    </xf>
    <xf numFmtId="164" fontId="4" fillId="0" borderId="1" xfId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9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quotePrefix="1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 applyProtection="1">
      <alignment horizontal="center" vertical="center"/>
    </xf>
    <xf numFmtId="164" fontId="4" fillId="3" borderId="1" xfId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</cellXfs>
  <cellStyles count="6">
    <cellStyle name="Comma" xfId="1" builtinId="3"/>
    <cellStyle name="Comma 2" xfId="4"/>
    <cellStyle name="Normal" xfId="0" builtinId="0"/>
    <cellStyle name="Normal 2" xfId="3"/>
    <cellStyle name="Normal 2 2" xfId="5"/>
    <cellStyle name="Normal 4" xfId="2"/>
  </cellStyles>
  <dxfs count="0"/>
  <tableStyles count="0" defaultTableStyle="TableStyleMedium2" defaultPivotStyle="PivotStyleLight16"/>
  <colors>
    <mruColors>
      <color rgb="FF0000FF"/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topLeftCell="A7" zoomScale="115" zoomScaleNormal="115" workbookViewId="0">
      <selection activeCell="F23" sqref="F23:F32"/>
    </sheetView>
  </sheetViews>
  <sheetFormatPr defaultRowHeight="12.75" x14ac:dyDescent="0.2"/>
  <cols>
    <col min="1" max="1" width="4.7109375" style="2" customWidth="1"/>
    <col min="2" max="2" width="19.5703125" style="1" bestFit="1" customWidth="1"/>
    <col min="3" max="3" width="37.140625" style="1" bestFit="1" customWidth="1"/>
    <col min="4" max="4" width="9.140625" style="1" customWidth="1"/>
    <col min="5" max="5" width="4.5703125" style="1" bestFit="1" customWidth="1"/>
    <col min="6" max="6" width="3.7109375" style="3" customWidth="1"/>
    <col min="7" max="8" width="12.5703125" style="1" customWidth="1"/>
    <col min="9" max="9" width="9.42578125" style="1" customWidth="1"/>
    <col min="10" max="10" width="8.85546875" style="1" customWidth="1"/>
    <col min="11" max="11" width="6.85546875" style="1" customWidth="1"/>
    <col min="12" max="13" width="6.7109375" style="1" customWidth="1"/>
    <col min="14" max="14" width="14.5703125" style="1" bestFit="1" customWidth="1"/>
    <col min="15" max="16384" width="9.140625" style="1"/>
  </cols>
  <sheetData>
    <row r="1" spans="1:14" ht="18" x14ac:dyDescent="0.2">
      <c r="A1" s="27" t="s">
        <v>88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18" x14ac:dyDescent="0.2">
      <c r="A2" s="27" t="s">
        <v>30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8" x14ac:dyDescent="0.2">
      <c r="A3" s="27" t="s">
        <v>31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8" x14ac:dyDescent="0.2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18" x14ac:dyDescent="0.2">
      <c r="A5" s="4"/>
      <c r="B5" s="6"/>
      <c r="C5" s="6"/>
      <c r="D5" s="6"/>
      <c r="E5" s="6"/>
      <c r="F5" s="5"/>
      <c r="G5" s="29" t="s">
        <v>28</v>
      </c>
      <c r="H5" s="30"/>
      <c r="I5" s="30"/>
      <c r="J5" s="30"/>
      <c r="K5" s="30"/>
      <c r="L5" s="30"/>
      <c r="M5" s="30"/>
      <c r="N5" s="30"/>
    </row>
    <row r="6" spans="1:14" ht="51" x14ac:dyDescent="0.2">
      <c r="A6" s="12" t="s">
        <v>4</v>
      </c>
      <c r="B6" s="13" t="s">
        <v>5</v>
      </c>
      <c r="C6" s="14" t="s">
        <v>2</v>
      </c>
      <c r="D6" s="15" t="s">
        <v>32</v>
      </c>
      <c r="E6" s="14" t="s">
        <v>1</v>
      </c>
      <c r="F6" s="15" t="s">
        <v>0</v>
      </c>
      <c r="G6" s="15" t="s">
        <v>18</v>
      </c>
      <c r="H6" s="15" t="s">
        <v>19</v>
      </c>
      <c r="I6" s="15" t="s">
        <v>6</v>
      </c>
      <c r="J6" s="15" t="s">
        <v>20</v>
      </c>
      <c r="K6" s="15" t="s">
        <v>21</v>
      </c>
      <c r="L6" s="15" t="s">
        <v>22</v>
      </c>
      <c r="M6" s="15" t="s">
        <v>23</v>
      </c>
      <c r="N6" s="15" t="s">
        <v>7</v>
      </c>
    </row>
    <row r="7" spans="1:14" x14ac:dyDescent="0.2">
      <c r="A7" s="12"/>
      <c r="B7" s="13"/>
      <c r="C7" s="14"/>
      <c r="D7" s="15"/>
      <c r="E7" s="14"/>
      <c r="F7" s="15"/>
      <c r="G7" s="15"/>
      <c r="H7" s="15"/>
      <c r="I7" s="15"/>
      <c r="J7" s="15"/>
      <c r="K7" s="16">
        <v>0</v>
      </c>
      <c r="L7" s="16">
        <v>0</v>
      </c>
      <c r="M7" s="16">
        <v>0</v>
      </c>
      <c r="N7" s="15"/>
    </row>
    <row r="8" spans="1:14" ht="25.5" x14ac:dyDescent="0.2">
      <c r="A8" s="12"/>
      <c r="B8" s="13"/>
      <c r="C8" s="14"/>
      <c r="D8" s="15"/>
      <c r="E8" s="14"/>
      <c r="F8" s="17" t="s">
        <v>8</v>
      </c>
      <c r="G8" s="17" t="s">
        <v>9</v>
      </c>
      <c r="H8" s="15" t="s">
        <v>10</v>
      </c>
      <c r="I8" s="17" t="s">
        <v>11</v>
      </c>
      <c r="J8" s="17" t="s">
        <v>12</v>
      </c>
      <c r="K8" s="17" t="s">
        <v>24</v>
      </c>
      <c r="L8" s="17" t="s">
        <v>25</v>
      </c>
      <c r="M8" s="17" t="s">
        <v>26</v>
      </c>
      <c r="N8" s="15" t="s">
        <v>13</v>
      </c>
    </row>
    <row r="9" spans="1:14" x14ac:dyDescent="0.2">
      <c r="A9" s="7">
        <v>1</v>
      </c>
      <c r="B9" s="8" t="s">
        <v>34</v>
      </c>
      <c r="C9" s="21" t="s">
        <v>60</v>
      </c>
      <c r="D9" s="9"/>
      <c r="E9" s="22" t="s">
        <v>29</v>
      </c>
      <c r="F9" s="23">
        <v>2</v>
      </c>
      <c r="G9" s="10">
        <v>0</v>
      </c>
      <c r="H9" s="11">
        <f t="shared" ref="H9:H11" si="0">+G9*F9</f>
        <v>0</v>
      </c>
      <c r="I9" s="10"/>
      <c r="J9" s="11">
        <f>+I9+H9</f>
        <v>0</v>
      </c>
      <c r="K9" s="11">
        <f>+J9*$K$7</f>
        <v>0</v>
      </c>
      <c r="L9" s="11">
        <f>+J9*$L$7</f>
        <v>0</v>
      </c>
      <c r="M9" s="11">
        <f>+J9*$M$7</f>
        <v>0</v>
      </c>
      <c r="N9" s="11">
        <f>+M9+L9+K9+J9</f>
        <v>0</v>
      </c>
    </row>
    <row r="10" spans="1:14" x14ac:dyDescent="0.2">
      <c r="A10" s="7">
        <v>2</v>
      </c>
      <c r="B10" s="8" t="s">
        <v>35</v>
      </c>
      <c r="C10" s="21" t="s">
        <v>61</v>
      </c>
      <c r="D10" s="9"/>
      <c r="E10" s="22" t="s">
        <v>29</v>
      </c>
      <c r="F10" s="23">
        <v>3</v>
      </c>
      <c r="G10" s="10">
        <v>0</v>
      </c>
      <c r="H10" s="11">
        <f t="shared" si="0"/>
        <v>0</v>
      </c>
      <c r="I10" s="10"/>
      <c r="J10" s="11">
        <f t="shared" ref="J10:J12" si="1">+I10+H10</f>
        <v>0</v>
      </c>
      <c r="K10" s="11">
        <f t="shared" ref="K10:K12" si="2">+J10*$K$7</f>
        <v>0</v>
      </c>
      <c r="L10" s="11">
        <f t="shared" ref="L10:L12" si="3">+J10*$L$7</f>
        <v>0</v>
      </c>
      <c r="M10" s="11">
        <f t="shared" ref="M10:M12" si="4">+J10*$M$7</f>
        <v>0</v>
      </c>
      <c r="N10" s="11">
        <f t="shared" ref="N10:N12" si="5">+M10+L10+K10+J10</f>
        <v>0</v>
      </c>
    </row>
    <row r="11" spans="1:14" x14ac:dyDescent="0.2">
      <c r="A11" s="7">
        <v>3</v>
      </c>
      <c r="B11" s="8" t="s">
        <v>36</v>
      </c>
      <c r="C11" s="21" t="s">
        <v>62</v>
      </c>
      <c r="D11" s="9"/>
      <c r="E11" s="22" t="s">
        <v>29</v>
      </c>
      <c r="F11" s="23">
        <v>1</v>
      </c>
      <c r="G11" s="10">
        <v>0</v>
      </c>
      <c r="H11" s="11">
        <f t="shared" si="0"/>
        <v>0</v>
      </c>
      <c r="I11" s="10"/>
      <c r="J11" s="11">
        <f t="shared" si="1"/>
        <v>0</v>
      </c>
      <c r="K11" s="11">
        <f t="shared" si="2"/>
        <v>0</v>
      </c>
      <c r="L11" s="11">
        <f t="shared" si="3"/>
        <v>0</v>
      </c>
      <c r="M11" s="11">
        <f t="shared" si="4"/>
        <v>0</v>
      </c>
      <c r="N11" s="11">
        <f t="shared" si="5"/>
        <v>0</v>
      </c>
    </row>
    <row r="12" spans="1:14" x14ac:dyDescent="0.2">
      <c r="A12" s="7">
        <v>4</v>
      </c>
      <c r="B12" s="8" t="s">
        <v>37</v>
      </c>
      <c r="C12" s="21" t="s">
        <v>76</v>
      </c>
      <c r="D12" s="9"/>
      <c r="E12" s="22" t="s">
        <v>29</v>
      </c>
      <c r="F12" s="23">
        <v>7</v>
      </c>
      <c r="G12" s="10">
        <v>0</v>
      </c>
      <c r="H12" s="11">
        <f t="shared" ref="H12" si="6">+G12*F12</f>
        <v>0</v>
      </c>
      <c r="I12" s="10"/>
      <c r="J12" s="11">
        <f t="shared" si="1"/>
        <v>0</v>
      </c>
      <c r="K12" s="11">
        <f t="shared" si="2"/>
        <v>0</v>
      </c>
      <c r="L12" s="11">
        <f t="shared" si="3"/>
        <v>0</v>
      </c>
      <c r="M12" s="11">
        <f t="shared" si="4"/>
        <v>0</v>
      </c>
      <c r="N12" s="11">
        <f t="shared" si="5"/>
        <v>0</v>
      </c>
    </row>
    <row r="13" spans="1:14" x14ac:dyDescent="0.2">
      <c r="A13" s="7">
        <v>5</v>
      </c>
      <c r="B13" s="8" t="s">
        <v>38</v>
      </c>
      <c r="C13" s="21" t="s">
        <v>77</v>
      </c>
      <c r="D13" s="9"/>
      <c r="E13" s="22" t="s">
        <v>78</v>
      </c>
      <c r="F13" s="23">
        <v>2</v>
      </c>
      <c r="G13" s="10">
        <v>0</v>
      </c>
      <c r="H13" s="11">
        <f t="shared" ref="H13:H30" si="7">+G13*F13</f>
        <v>0</v>
      </c>
      <c r="I13" s="10"/>
      <c r="J13" s="11">
        <f t="shared" ref="J13:J30" si="8">+I13+H13</f>
        <v>0</v>
      </c>
      <c r="K13" s="11">
        <f t="shared" ref="K13:K30" si="9">+J13*$K$7</f>
        <v>0</v>
      </c>
      <c r="L13" s="11">
        <f t="shared" ref="L13:L30" si="10">+J13*$L$7</f>
        <v>0</v>
      </c>
      <c r="M13" s="11">
        <f t="shared" ref="M13:M30" si="11">+J13*$M$7</f>
        <v>0</v>
      </c>
      <c r="N13" s="11">
        <f t="shared" ref="N13:N30" si="12">+M13+L13+K13+J13</f>
        <v>0</v>
      </c>
    </row>
    <row r="14" spans="1:14" x14ac:dyDescent="0.2">
      <c r="A14" s="7">
        <v>6</v>
      </c>
      <c r="B14" s="8" t="s">
        <v>39</v>
      </c>
      <c r="C14" s="21" t="s">
        <v>79</v>
      </c>
      <c r="D14" s="9"/>
      <c r="E14" s="22" t="s">
        <v>78</v>
      </c>
      <c r="F14" s="23">
        <v>1</v>
      </c>
      <c r="G14" s="10">
        <v>0</v>
      </c>
      <c r="H14" s="11">
        <f t="shared" si="7"/>
        <v>0</v>
      </c>
      <c r="I14" s="10"/>
      <c r="J14" s="11">
        <f t="shared" si="8"/>
        <v>0</v>
      </c>
      <c r="K14" s="11">
        <f t="shared" si="9"/>
        <v>0</v>
      </c>
      <c r="L14" s="11">
        <f t="shared" si="10"/>
        <v>0</v>
      </c>
      <c r="M14" s="11">
        <f t="shared" si="11"/>
        <v>0</v>
      </c>
      <c r="N14" s="11">
        <f t="shared" si="12"/>
        <v>0</v>
      </c>
    </row>
    <row r="15" spans="1:14" x14ac:dyDescent="0.2">
      <c r="A15" s="7">
        <v>7</v>
      </c>
      <c r="B15" s="8" t="s">
        <v>40</v>
      </c>
      <c r="C15" s="21" t="s">
        <v>63</v>
      </c>
      <c r="D15" s="9"/>
      <c r="E15" s="22" t="s">
        <v>78</v>
      </c>
      <c r="F15" s="23">
        <v>24</v>
      </c>
      <c r="G15" s="10">
        <v>0</v>
      </c>
      <c r="H15" s="11">
        <f t="shared" si="7"/>
        <v>0</v>
      </c>
      <c r="I15" s="10"/>
      <c r="J15" s="11">
        <f t="shared" si="8"/>
        <v>0</v>
      </c>
      <c r="K15" s="11">
        <f t="shared" si="9"/>
        <v>0</v>
      </c>
      <c r="L15" s="11">
        <f t="shared" si="10"/>
        <v>0</v>
      </c>
      <c r="M15" s="11">
        <f t="shared" si="11"/>
        <v>0</v>
      </c>
      <c r="N15" s="11">
        <f t="shared" si="12"/>
        <v>0</v>
      </c>
    </row>
    <row r="16" spans="1:14" x14ac:dyDescent="0.2">
      <c r="A16" s="7">
        <v>8</v>
      </c>
      <c r="B16" s="8" t="s">
        <v>41</v>
      </c>
      <c r="C16" s="21" t="s">
        <v>64</v>
      </c>
      <c r="D16" s="9"/>
      <c r="E16" s="22" t="s">
        <v>78</v>
      </c>
      <c r="F16" s="23">
        <v>55</v>
      </c>
      <c r="G16" s="10">
        <v>0</v>
      </c>
      <c r="H16" s="11">
        <f t="shared" si="7"/>
        <v>0</v>
      </c>
      <c r="I16" s="10"/>
      <c r="J16" s="11">
        <f t="shared" si="8"/>
        <v>0</v>
      </c>
      <c r="K16" s="11">
        <f t="shared" si="9"/>
        <v>0</v>
      </c>
      <c r="L16" s="11">
        <f t="shared" si="10"/>
        <v>0</v>
      </c>
      <c r="M16" s="11">
        <f t="shared" si="11"/>
        <v>0</v>
      </c>
      <c r="N16" s="11">
        <f t="shared" si="12"/>
        <v>0</v>
      </c>
    </row>
    <row r="17" spans="1:14" x14ac:dyDescent="0.2">
      <c r="A17" s="7">
        <v>9</v>
      </c>
      <c r="B17" s="8" t="s">
        <v>42</v>
      </c>
      <c r="C17" s="21" t="s">
        <v>65</v>
      </c>
      <c r="D17" s="9"/>
      <c r="E17" s="22" t="s">
        <v>78</v>
      </c>
      <c r="F17" s="23">
        <v>16</v>
      </c>
      <c r="G17" s="10">
        <v>0</v>
      </c>
      <c r="H17" s="11">
        <f t="shared" si="7"/>
        <v>0</v>
      </c>
      <c r="I17" s="10"/>
      <c r="J17" s="11">
        <f t="shared" si="8"/>
        <v>0</v>
      </c>
      <c r="K17" s="11">
        <f t="shared" si="9"/>
        <v>0</v>
      </c>
      <c r="L17" s="11">
        <f t="shared" si="10"/>
        <v>0</v>
      </c>
      <c r="M17" s="11">
        <f t="shared" si="11"/>
        <v>0</v>
      </c>
      <c r="N17" s="11">
        <f t="shared" si="12"/>
        <v>0</v>
      </c>
    </row>
    <row r="18" spans="1:14" x14ac:dyDescent="0.2">
      <c r="A18" s="7">
        <v>10</v>
      </c>
      <c r="B18" s="8" t="s">
        <v>43</v>
      </c>
      <c r="C18" s="21" t="s">
        <v>66</v>
      </c>
      <c r="D18" s="9"/>
      <c r="E18" s="22" t="s">
        <v>78</v>
      </c>
      <c r="F18" s="23">
        <v>5</v>
      </c>
      <c r="G18" s="10">
        <v>0</v>
      </c>
      <c r="H18" s="11">
        <f t="shared" si="7"/>
        <v>0</v>
      </c>
      <c r="I18" s="10"/>
      <c r="J18" s="11">
        <f t="shared" si="8"/>
        <v>0</v>
      </c>
      <c r="K18" s="11">
        <f t="shared" si="9"/>
        <v>0</v>
      </c>
      <c r="L18" s="11">
        <f t="shared" si="10"/>
        <v>0</v>
      </c>
      <c r="M18" s="11">
        <f t="shared" si="11"/>
        <v>0</v>
      </c>
      <c r="N18" s="11">
        <f t="shared" si="12"/>
        <v>0</v>
      </c>
    </row>
    <row r="19" spans="1:14" x14ac:dyDescent="0.2">
      <c r="A19" s="7">
        <v>11</v>
      </c>
      <c r="B19" s="8" t="s">
        <v>44</v>
      </c>
      <c r="C19" s="21" t="s">
        <v>67</v>
      </c>
      <c r="D19" s="9"/>
      <c r="E19" s="22" t="s">
        <v>78</v>
      </c>
      <c r="F19" s="23">
        <v>9</v>
      </c>
      <c r="G19" s="10">
        <v>0</v>
      </c>
      <c r="H19" s="11">
        <f t="shared" si="7"/>
        <v>0</v>
      </c>
      <c r="I19" s="10"/>
      <c r="J19" s="11">
        <f t="shared" si="8"/>
        <v>0</v>
      </c>
      <c r="K19" s="11">
        <f t="shared" si="9"/>
        <v>0</v>
      </c>
      <c r="L19" s="11">
        <f t="shared" si="10"/>
        <v>0</v>
      </c>
      <c r="M19" s="11">
        <f t="shared" si="11"/>
        <v>0</v>
      </c>
      <c r="N19" s="11">
        <f t="shared" si="12"/>
        <v>0</v>
      </c>
    </row>
    <row r="20" spans="1:14" x14ac:dyDescent="0.2">
      <c r="A20" s="7">
        <v>12</v>
      </c>
      <c r="B20" s="8" t="s">
        <v>45</v>
      </c>
      <c r="C20" s="21" t="s">
        <v>68</v>
      </c>
      <c r="D20" s="9"/>
      <c r="E20" s="22" t="s">
        <v>78</v>
      </c>
      <c r="F20" s="23">
        <v>2</v>
      </c>
      <c r="G20" s="10">
        <v>0</v>
      </c>
      <c r="H20" s="11">
        <f t="shared" si="7"/>
        <v>0</v>
      </c>
      <c r="I20" s="10"/>
      <c r="J20" s="11">
        <f t="shared" si="8"/>
        <v>0</v>
      </c>
      <c r="K20" s="11">
        <f t="shared" si="9"/>
        <v>0</v>
      </c>
      <c r="L20" s="11">
        <f t="shared" si="10"/>
        <v>0</v>
      </c>
      <c r="M20" s="11">
        <f t="shared" si="11"/>
        <v>0</v>
      </c>
      <c r="N20" s="11">
        <f t="shared" si="12"/>
        <v>0</v>
      </c>
    </row>
    <row r="21" spans="1:14" x14ac:dyDescent="0.2">
      <c r="A21" s="7">
        <v>13</v>
      </c>
      <c r="B21" s="8" t="s">
        <v>46</v>
      </c>
      <c r="C21" s="21" t="s">
        <v>69</v>
      </c>
      <c r="D21" s="9"/>
      <c r="E21" s="22" t="s">
        <v>78</v>
      </c>
      <c r="F21" s="23">
        <v>42</v>
      </c>
      <c r="G21" s="10">
        <v>0</v>
      </c>
      <c r="H21" s="11">
        <f t="shared" si="7"/>
        <v>0</v>
      </c>
      <c r="I21" s="10"/>
      <c r="J21" s="11">
        <f t="shared" si="8"/>
        <v>0</v>
      </c>
      <c r="K21" s="11">
        <f t="shared" si="9"/>
        <v>0</v>
      </c>
      <c r="L21" s="11">
        <f t="shared" si="10"/>
        <v>0</v>
      </c>
      <c r="M21" s="11">
        <f t="shared" si="11"/>
        <v>0</v>
      </c>
      <c r="N21" s="11">
        <f t="shared" si="12"/>
        <v>0</v>
      </c>
    </row>
    <row r="22" spans="1:14" x14ac:dyDescent="0.2">
      <c r="A22" s="7">
        <v>14</v>
      </c>
      <c r="B22" s="8" t="s">
        <v>47</v>
      </c>
      <c r="C22" s="21" t="s">
        <v>80</v>
      </c>
      <c r="D22" s="9"/>
      <c r="E22" s="22" t="s">
        <v>78</v>
      </c>
      <c r="F22" s="23">
        <v>4</v>
      </c>
      <c r="G22" s="10">
        <v>0</v>
      </c>
      <c r="H22" s="11">
        <f t="shared" si="7"/>
        <v>0</v>
      </c>
      <c r="I22" s="10"/>
      <c r="J22" s="11">
        <f t="shared" si="8"/>
        <v>0</v>
      </c>
      <c r="K22" s="11">
        <f t="shared" si="9"/>
        <v>0</v>
      </c>
      <c r="L22" s="11">
        <f t="shared" si="10"/>
        <v>0</v>
      </c>
      <c r="M22" s="11">
        <f t="shared" si="11"/>
        <v>0</v>
      </c>
      <c r="N22" s="11">
        <f t="shared" si="12"/>
        <v>0</v>
      </c>
    </row>
    <row r="23" spans="1:14" x14ac:dyDescent="0.2">
      <c r="A23" s="7">
        <v>15</v>
      </c>
      <c r="B23" s="8" t="s">
        <v>48</v>
      </c>
      <c r="C23" s="21" t="s">
        <v>70</v>
      </c>
      <c r="D23" s="9"/>
      <c r="E23" s="22" t="s">
        <v>78</v>
      </c>
      <c r="F23" s="23">
        <v>8</v>
      </c>
      <c r="G23" s="10">
        <v>0</v>
      </c>
      <c r="H23" s="11">
        <f t="shared" si="7"/>
        <v>0</v>
      </c>
      <c r="I23" s="10"/>
      <c r="J23" s="11">
        <f t="shared" si="8"/>
        <v>0</v>
      </c>
      <c r="K23" s="11">
        <f t="shared" si="9"/>
        <v>0</v>
      </c>
      <c r="L23" s="11">
        <f t="shared" si="10"/>
        <v>0</v>
      </c>
      <c r="M23" s="11">
        <f t="shared" si="11"/>
        <v>0</v>
      </c>
      <c r="N23" s="11">
        <f t="shared" si="12"/>
        <v>0</v>
      </c>
    </row>
    <row r="24" spans="1:14" x14ac:dyDescent="0.2">
      <c r="A24" s="7">
        <v>16</v>
      </c>
      <c r="B24" s="8" t="s">
        <v>49</v>
      </c>
      <c r="C24" s="21" t="s">
        <v>71</v>
      </c>
      <c r="D24" s="9"/>
      <c r="E24" s="22" t="s">
        <v>78</v>
      </c>
      <c r="F24" s="23">
        <v>95</v>
      </c>
      <c r="G24" s="10">
        <v>0</v>
      </c>
      <c r="H24" s="11">
        <f t="shared" si="7"/>
        <v>0</v>
      </c>
      <c r="I24" s="10"/>
      <c r="J24" s="11">
        <f t="shared" si="8"/>
        <v>0</v>
      </c>
      <c r="K24" s="11">
        <f t="shared" si="9"/>
        <v>0</v>
      </c>
      <c r="L24" s="11">
        <f t="shared" si="10"/>
        <v>0</v>
      </c>
      <c r="M24" s="11">
        <f t="shared" si="11"/>
        <v>0</v>
      </c>
      <c r="N24" s="11">
        <f t="shared" si="12"/>
        <v>0</v>
      </c>
    </row>
    <row r="25" spans="1:14" x14ac:dyDescent="0.2">
      <c r="A25" s="7">
        <v>17</v>
      </c>
      <c r="B25" s="8" t="s">
        <v>50</v>
      </c>
      <c r="C25" s="21" t="s">
        <v>81</v>
      </c>
      <c r="D25" s="9"/>
      <c r="E25" s="22" t="s">
        <v>29</v>
      </c>
      <c r="F25" s="23">
        <v>8</v>
      </c>
      <c r="G25" s="10">
        <v>0</v>
      </c>
      <c r="H25" s="11">
        <f t="shared" si="7"/>
        <v>0</v>
      </c>
      <c r="I25" s="10"/>
      <c r="J25" s="11">
        <f t="shared" si="8"/>
        <v>0</v>
      </c>
      <c r="K25" s="11">
        <f t="shared" si="9"/>
        <v>0</v>
      </c>
      <c r="L25" s="11">
        <f t="shared" si="10"/>
        <v>0</v>
      </c>
      <c r="M25" s="11">
        <f t="shared" si="11"/>
        <v>0</v>
      </c>
      <c r="N25" s="11">
        <f t="shared" si="12"/>
        <v>0</v>
      </c>
    </row>
    <row r="26" spans="1:14" x14ac:dyDescent="0.2">
      <c r="A26" s="7">
        <v>18</v>
      </c>
      <c r="B26" s="8" t="s">
        <v>51</v>
      </c>
      <c r="C26" s="21" t="s">
        <v>82</v>
      </c>
      <c r="D26" s="9"/>
      <c r="E26" s="22" t="s">
        <v>78</v>
      </c>
      <c r="F26" s="23">
        <v>33</v>
      </c>
      <c r="G26" s="10">
        <v>0</v>
      </c>
      <c r="H26" s="11">
        <f t="shared" si="7"/>
        <v>0</v>
      </c>
      <c r="I26" s="10"/>
      <c r="J26" s="11">
        <f t="shared" si="8"/>
        <v>0</v>
      </c>
      <c r="K26" s="11">
        <f t="shared" si="9"/>
        <v>0</v>
      </c>
      <c r="L26" s="11">
        <f t="shared" si="10"/>
        <v>0</v>
      </c>
      <c r="M26" s="11">
        <f t="shared" si="11"/>
        <v>0</v>
      </c>
      <c r="N26" s="11">
        <f t="shared" si="12"/>
        <v>0</v>
      </c>
    </row>
    <row r="27" spans="1:14" x14ac:dyDescent="0.2">
      <c r="A27" s="7">
        <v>19</v>
      </c>
      <c r="B27" s="8" t="s">
        <v>52</v>
      </c>
      <c r="C27" s="21" t="s">
        <v>73</v>
      </c>
      <c r="D27" s="9"/>
      <c r="E27" s="22" t="s">
        <v>78</v>
      </c>
      <c r="F27" s="23">
        <v>6</v>
      </c>
      <c r="G27" s="10">
        <v>0</v>
      </c>
      <c r="H27" s="11">
        <f t="shared" si="7"/>
        <v>0</v>
      </c>
      <c r="I27" s="10"/>
      <c r="J27" s="11">
        <f t="shared" si="8"/>
        <v>0</v>
      </c>
      <c r="K27" s="11">
        <f t="shared" si="9"/>
        <v>0</v>
      </c>
      <c r="L27" s="11">
        <f t="shared" si="10"/>
        <v>0</v>
      </c>
      <c r="M27" s="11">
        <f t="shared" si="11"/>
        <v>0</v>
      </c>
      <c r="N27" s="11">
        <f t="shared" si="12"/>
        <v>0</v>
      </c>
    </row>
    <row r="28" spans="1:14" x14ac:dyDescent="0.2">
      <c r="A28" s="7">
        <v>20</v>
      </c>
      <c r="B28" s="8" t="s">
        <v>53</v>
      </c>
      <c r="C28" s="21" t="s">
        <v>83</v>
      </c>
      <c r="D28" s="9"/>
      <c r="E28" s="22" t="s">
        <v>78</v>
      </c>
      <c r="F28" s="23">
        <v>12</v>
      </c>
      <c r="G28" s="10">
        <v>0</v>
      </c>
      <c r="H28" s="11">
        <f t="shared" si="7"/>
        <v>0</v>
      </c>
      <c r="I28" s="10"/>
      <c r="J28" s="11">
        <f t="shared" si="8"/>
        <v>0</v>
      </c>
      <c r="K28" s="11">
        <f t="shared" si="9"/>
        <v>0</v>
      </c>
      <c r="L28" s="11">
        <f t="shared" si="10"/>
        <v>0</v>
      </c>
      <c r="M28" s="11">
        <f t="shared" si="11"/>
        <v>0</v>
      </c>
      <c r="N28" s="11">
        <f t="shared" si="12"/>
        <v>0</v>
      </c>
    </row>
    <row r="29" spans="1:14" x14ac:dyDescent="0.2">
      <c r="A29" s="7">
        <v>21</v>
      </c>
      <c r="B29" s="8" t="s">
        <v>54</v>
      </c>
      <c r="C29" s="21" t="s">
        <v>74</v>
      </c>
      <c r="D29" s="9"/>
      <c r="E29" s="22" t="s">
        <v>78</v>
      </c>
      <c r="F29" s="23">
        <v>12</v>
      </c>
      <c r="G29" s="10">
        <v>0</v>
      </c>
      <c r="H29" s="11">
        <f t="shared" si="7"/>
        <v>0</v>
      </c>
      <c r="I29" s="10"/>
      <c r="J29" s="11">
        <f t="shared" si="8"/>
        <v>0</v>
      </c>
      <c r="K29" s="11">
        <f t="shared" si="9"/>
        <v>0</v>
      </c>
      <c r="L29" s="11">
        <f t="shared" si="10"/>
        <v>0</v>
      </c>
      <c r="M29" s="11">
        <f t="shared" si="11"/>
        <v>0</v>
      </c>
      <c r="N29" s="11">
        <f t="shared" si="12"/>
        <v>0</v>
      </c>
    </row>
    <row r="30" spans="1:14" x14ac:dyDescent="0.2">
      <c r="A30" s="7">
        <v>22</v>
      </c>
      <c r="B30" s="8" t="s">
        <v>55</v>
      </c>
      <c r="C30" s="21" t="s">
        <v>72</v>
      </c>
      <c r="D30" s="9"/>
      <c r="E30" s="22" t="s">
        <v>78</v>
      </c>
      <c r="F30" s="23">
        <v>12</v>
      </c>
      <c r="G30" s="10">
        <v>0</v>
      </c>
      <c r="H30" s="11">
        <f t="shared" si="7"/>
        <v>0</v>
      </c>
      <c r="I30" s="10"/>
      <c r="J30" s="11">
        <f t="shared" si="8"/>
        <v>0</v>
      </c>
      <c r="K30" s="11">
        <f t="shared" si="9"/>
        <v>0</v>
      </c>
      <c r="L30" s="11">
        <f t="shared" si="10"/>
        <v>0</v>
      </c>
      <c r="M30" s="11">
        <f t="shared" si="11"/>
        <v>0</v>
      </c>
      <c r="N30" s="11">
        <f t="shared" si="12"/>
        <v>0</v>
      </c>
    </row>
    <row r="31" spans="1:14" x14ac:dyDescent="0.2">
      <c r="A31" s="7">
        <v>23</v>
      </c>
      <c r="B31" s="8" t="s">
        <v>56</v>
      </c>
      <c r="C31" s="21" t="s">
        <v>75</v>
      </c>
      <c r="D31" s="9"/>
      <c r="E31" s="22" t="s">
        <v>78</v>
      </c>
      <c r="F31" s="23">
        <v>2</v>
      </c>
      <c r="G31" s="10">
        <v>0</v>
      </c>
      <c r="H31" s="11">
        <f t="shared" ref="H31:H34" si="13">+G31*F31</f>
        <v>0</v>
      </c>
      <c r="I31" s="10"/>
      <c r="J31" s="11">
        <f t="shared" ref="J31:J34" si="14">+I31+H31</f>
        <v>0</v>
      </c>
      <c r="K31" s="11">
        <f>+J31*$K$7</f>
        <v>0</v>
      </c>
      <c r="L31" s="11">
        <f>+J31*$L$7</f>
        <v>0</v>
      </c>
      <c r="M31" s="11">
        <f>+J31*$M$7</f>
        <v>0</v>
      </c>
      <c r="N31" s="11">
        <f t="shared" ref="N31:N34" si="15">+M31+L31+K31+J31</f>
        <v>0</v>
      </c>
    </row>
    <row r="32" spans="1:14" x14ac:dyDescent="0.2">
      <c r="A32" s="7">
        <v>24</v>
      </c>
      <c r="B32" s="8" t="s">
        <v>57</v>
      </c>
      <c r="C32" s="21" t="s">
        <v>73</v>
      </c>
      <c r="D32" s="9"/>
      <c r="E32" s="22" t="s">
        <v>78</v>
      </c>
      <c r="F32" s="23">
        <v>2</v>
      </c>
      <c r="G32" s="10">
        <v>0</v>
      </c>
      <c r="H32" s="11">
        <f t="shared" si="13"/>
        <v>0</v>
      </c>
      <c r="I32" s="10"/>
      <c r="J32" s="11">
        <f t="shared" si="14"/>
        <v>0</v>
      </c>
      <c r="K32" s="11">
        <f>+J32*$K$7</f>
        <v>0</v>
      </c>
      <c r="L32" s="11">
        <f>+J32*$L$7</f>
        <v>0</v>
      </c>
      <c r="M32" s="11">
        <f>+J32*$M$7</f>
        <v>0</v>
      </c>
      <c r="N32" s="11">
        <f t="shared" si="15"/>
        <v>0</v>
      </c>
    </row>
    <row r="33" spans="1:14" x14ac:dyDescent="0.2">
      <c r="A33" s="7">
        <v>25</v>
      </c>
      <c r="B33" s="8" t="s">
        <v>58</v>
      </c>
      <c r="C33" s="21" t="s">
        <v>84</v>
      </c>
      <c r="D33" s="9"/>
      <c r="E33" s="22" t="s">
        <v>29</v>
      </c>
      <c r="F33" s="23">
        <v>2</v>
      </c>
      <c r="G33" s="10">
        <v>0</v>
      </c>
      <c r="H33" s="11">
        <f t="shared" si="13"/>
        <v>0</v>
      </c>
      <c r="I33" s="10"/>
      <c r="J33" s="11">
        <f t="shared" si="14"/>
        <v>0</v>
      </c>
      <c r="K33" s="11">
        <f>+J33*$K$7</f>
        <v>0</v>
      </c>
      <c r="L33" s="11">
        <f>+J33*$L$7</f>
        <v>0</v>
      </c>
      <c r="M33" s="11">
        <f>+J33*$M$7</f>
        <v>0</v>
      </c>
      <c r="N33" s="11">
        <f t="shared" si="15"/>
        <v>0</v>
      </c>
    </row>
    <row r="34" spans="1:14" x14ac:dyDescent="0.2">
      <c r="A34" s="7">
        <v>26</v>
      </c>
      <c r="B34" s="8" t="s">
        <v>59</v>
      </c>
      <c r="C34" s="21" t="s">
        <v>85</v>
      </c>
      <c r="D34" s="9"/>
      <c r="E34" s="22" t="s">
        <v>86</v>
      </c>
      <c r="F34" s="23">
        <v>1</v>
      </c>
      <c r="G34" s="10">
        <v>0</v>
      </c>
      <c r="H34" s="11">
        <f t="shared" si="13"/>
        <v>0</v>
      </c>
      <c r="I34" s="10"/>
      <c r="J34" s="11">
        <f t="shared" si="14"/>
        <v>0</v>
      </c>
      <c r="K34" s="11">
        <f>+J34*$K$7</f>
        <v>0</v>
      </c>
      <c r="L34" s="11">
        <f>+J34*$L$7</f>
        <v>0</v>
      </c>
      <c r="M34" s="11">
        <f>+J34*$M$7</f>
        <v>0</v>
      </c>
      <c r="N34" s="11">
        <f t="shared" si="15"/>
        <v>0</v>
      </c>
    </row>
    <row r="35" spans="1:14" x14ac:dyDescent="0.2">
      <c r="A35" s="7" t="s">
        <v>14</v>
      </c>
      <c r="B35" s="26" t="s">
        <v>33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11">
        <f>SUM(N9:N34)</f>
        <v>0</v>
      </c>
    </row>
    <row r="36" spans="1:14" x14ac:dyDescent="0.2">
      <c r="A36" s="18" t="s">
        <v>15</v>
      </c>
      <c r="B36" s="24" t="s">
        <v>27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11">
        <f>SUM(K9:M34)</f>
        <v>0</v>
      </c>
    </row>
    <row r="37" spans="1:14" x14ac:dyDescent="0.2">
      <c r="A37" s="19" t="s">
        <v>16</v>
      </c>
      <c r="B37" s="25" t="s">
        <v>17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0">
        <f>+N35-N36</f>
        <v>0</v>
      </c>
    </row>
    <row r="39" spans="1:14" x14ac:dyDescent="0.2">
      <c r="B39" s="1" t="s">
        <v>87</v>
      </c>
    </row>
  </sheetData>
  <mergeCells count="8">
    <mergeCell ref="B36:M36"/>
    <mergeCell ref="B37:M37"/>
    <mergeCell ref="B35:M35"/>
    <mergeCell ref="A1:N1"/>
    <mergeCell ref="A2:N2"/>
    <mergeCell ref="A3:N3"/>
    <mergeCell ref="A4:N4"/>
    <mergeCell ref="G5:N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FORMAT-PRICED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Pradipta</cp:lastModifiedBy>
  <dcterms:created xsi:type="dcterms:W3CDTF">2018-02-19T04:57:17Z</dcterms:created>
  <dcterms:modified xsi:type="dcterms:W3CDTF">2018-08-14T05:01:42Z</dcterms:modified>
</cp:coreProperties>
</file>